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77DD14E-1A8D-4D2C-B0FC-47EB5EECF0A9}" xr6:coauthVersionLast="45" xr6:coauthVersionMax="45" xr10:uidLastSave="{00000000-0000-0000-0000-000000000000}"/>
  <bookViews>
    <workbookView xWindow="10695" yWindow="945" windowWidth="21600" windowHeight="11400" xr2:uid="{00000000-000D-0000-FFFF-FFFF00000000}"/>
  </bookViews>
  <sheets>
    <sheet name="2022 год МО ПНФ АПП" sheetId="4" r:id="rId1"/>
    <sheet name="2022 год МО ПНФ по всем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3" i="4" l="1"/>
  <c r="D49" i="3" l="1"/>
  <c r="M24" i="3" l="1"/>
  <c r="M7" i="3"/>
  <c r="M32" i="3"/>
  <c r="B53" i="3"/>
  <c r="B42" i="3"/>
  <c r="M38" i="3" l="1"/>
  <c r="M40" i="3" s="1"/>
  <c r="B45" i="3"/>
  <c r="B47" i="3" s="1"/>
  <c r="B48" i="3"/>
  <c r="M49" i="3" s="1"/>
  <c r="M51" i="3" s="1"/>
  <c r="B46" i="3" l="1"/>
  <c r="B42" i="4"/>
  <c r="B49" i="4" s="1"/>
  <c r="B43" i="4"/>
  <c r="B50" i="4" s="1"/>
  <c r="B48" i="4"/>
  <c r="B47" i="4"/>
  <c r="B46" i="4"/>
  <c r="E49" i="3" l="1"/>
  <c r="E51" i="3" s="1"/>
  <c r="G49" i="3"/>
  <c r="G51" i="3" s="1"/>
  <c r="H49" i="3"/>
  <c r="H51" i="3" s="1"/>
  <c r="J49" i="3"/>
  <c r="J51" i="3" s="1"/>
  <c r="K49" i="3"/>
  <c r="L49" i="3"/>
  <c r="L51" i="3" s="1"/>
  <c r="D51" i="3"/>
  <c r="F49" i="3"/>
  <c r="F51" i="3" s="1"/>
  <c r="I49" i="3"/>
  <c r="C49" i="3"/>
  <c r="C51" i="3" s="1"/>
  <c r="J52" i="4"/>
  <c r="C52" i="4"/>
  <c r="H52" i="4"/>
  <c r="K52" i="4"/>
  <c r="F52" i="4"/>
  <c r="D52" i="4"/>
  <c r="E52" i="4"/>
  <c r="I52" i="4"/>
  <c r="G52" i="4"/>
  <c r="K51" i="3" l="1"/>
  <c r="I51" i="3"/>
  <c r="K24" i="3"/>
  <c r="C51" i="4" l="1"/>
  <c r="C53" i="4" s="1"/>
  <c r="K51" i="4" l="1"/>
  <c r="K53" i="4" s="1"/>
  <c r="J51" i="4"/>
  <c r="J53" i="4" s="1"/>
  <c r="I51" i="4"/>
  <c r="I53" i="4" s="1"/>
  <c r="H51" i="4"/>
  <c r="H53" i="4" s="1"/>
  <c r="G51" i="4"/>
  <c r="F51" i="4"/>
  <c r="F53" i="4" s="1"/>
  <c r="D51" i="4"/>
  <c r="D53" i="4" s="1"/>
  <c r="E51" i="4"/>
  <c r="E53" i="4" s="1"/>
  <c r="K32" i="4" l="1"/>
  <c r="J32" i="4"/>
  <c r="I32" i="4"/>
  <c r="H32" i="4"/>
  <c r="G32" i="4"/>
  <c r="F32" i="4"/>
  <c r="E32" i="4"/>
  <c r="D32" i="4"/>
  <c r="C32" i="4"/>
  <c r="K24" i="4"/>
  <c r="J24" i="4"/>
  <c r="I24" i="4"/>
  <c r="H24" i="4"/>
  <c r="G24" i="4"/>
  <c r="F24" i="4"/>
  <c r="E24" i="4"/>
  <c r="D24" i="4"/>
  <c r="C24" i="4"/>
  <c r="K7" i="4"/>
  <c r="J7" i="4"/>
  <c r="I7" i="4"/>
  <c r="H7" i="4"/>
  <c r="G7" i="4"/>
  <c r="F7" i="4"/>
  <c r="E7" i="4"/>
  <c r="D7" i="4"/>
  <c r="C7" i="4"/>
  <c r="L32" i="3"/>
  <c r="K32" i="3"/>
  <c r="J32" i="3"/>
  <c r="I32" i="3"/>
  <c r="H32" i="3"/>
  <c r="G32" i="3"/>
  <c r="F32" i="3"/>
  <c r="E32" i="3"/>
  <c r="D32" i="3"/>
  <c r="C32" i="3"/>
  <c r="L24" i="3"/>
  <c r="J24" i="3"/>
  <c r="I24" i="3"/>
  <c r="H24" i="3"/>
  <c r="G24" i="3"/>
  <c r="F24" i="3"/>
  <c r="E24" i="3"/>
  <c r="D24" i="3"/>
  <c r="C24" i="3"/>
  <c r="L7" i="3"/>
  <c r="K7" i="3"/>
  <c r="J7" i="3"/>
  <c r="I7" i="3"/>
  <c r="H7" i="3"/>
  <c r="G7" i="3"/>
  <c r="F7" i="3"/>
  <c r="E7" i="3"/>
  <c r="D7" i="3"/>
  <c r="C7" i="3"/>
  <c r="L38" i="3" l="1"/>
  <c r="L40" i="3" s="1"/>
  <c r="K38" i="3"/>
  <c r="K40" i="3" s="1"/>
  <c r="J38" i="3"/>
  <c r="J40" i="3" s="1"/>
  <c r="I38" i="3"/>
  <c r="I40" i="3" s="1"/>
  <c r="H38" i="3"/>
  <c r="H40" i="3" s="1"/>
  <c r="G38" i="3"/>
  <c r="G40" i="3" s="1"/>
  <c r="D38" i="3"/>
  <c r="D40" i="3" s="1"/>
  <c r="E38" i="3"/>
  <c r="E40" i="3" s="1"/>
  <c r="F38" i="3"/>
  <c r="F40" i="3" s="1"/>
  <c r="C38" i="3"/>
  <c r="C40" i="3" s="1"/>
  <c r="F38" i="4"/>
  <c r="F40" i="4" s="1"/>
  <c r="K38" i="4"/>
  <c r="K40" i="4" s="1"/>
  <c r="G38" i="4"/>
  <c r="G40" i="4" s="1"/>
  <c r="H38" i="4"/>
  <c r="H40" i="4" s="1"/>
  <c r="D38" i="4"/>
  <c r="D40" i="4" s="1"/>
  <c r="I38" i="4"/>
  <c r="I40" i="4" s="1"/>
  <c r="C38" i="4"/>
  <c r="C40" i="4" s="1"/>
  <c r="J38" i="4"/>
  <c r="J40" i="4" s="1"/>
  <c r="E38" i="4"/>
  <c r="E40" i="4" s="1"/>
</calcChain>
</file>

<file path=xl/sharedStrings.xml><?xml version="1.0" encoding="utf-8"?>
<sst xmlns="http://schemas.openxmlformats.org/spreadsheetml/2006/main" count="119" uniqueCount="74">
  <si>
    <t>№</t>
  </si>
  <si>
    <t>Наименование показателя</t>
  </si>
  <si>
    <t>Блок 1. Взрослое население (в возрасте 18 лет и старше)</t>
  </si>
  <si>
    <t>Доля врачебных посещений с профилактической целью за период, от общего числа посещений за период (включая посещения на дому).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</si>
  <si>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</si>
  <si>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период.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</si>
  <si>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</si>
  <si>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</si>
  <si>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>Выполнение плана вакцинации взрослых граждан по эпидемиологическим показаниям за период (коронавирусная инфекция COVID-19).</t>
  </si>
  <si>
    <t xml:space="preserve"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 </t>
  </si>
  <si>
    <t xml:space="preserve">Число взрослых пациентов с болезнями  системы кровообращения*,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период. </t>
  </si>
  <si>
    <t xml:space="preserve"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 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</si>
  <si>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</si>
  <si>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</si>
  <si>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</si>
  <si>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</si>
  <si>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период.</t>
  </si>
  <si>
    <t>Смертность прикрепленного населения в возрасте от 30 до 69 лет за период.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</si>
  <si>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наблюдением.</t>
  </si>
  <si>
    <t>Блок 2. Детское население (от 0 до 17 лет включительно)</t>
  </si>
  <si>
    <t>Охват вакцинацией детей в рамках Национального календаря прививок.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</si>
  <si>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</si>
  <si>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</si>
  <si>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</si>
  <si>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</si>
  <si>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</si>
  <si>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Смертность детей в возрасте 0 – 17 лет за период.</t>
  </si>
  <si>
    <t xml:space="preserve">Блок 3. Оказание акушерско-гинекологической помощи </t>
  </si>
  <si>
    <t>Доля женщин, отказавшихся от искусственного прерывания беременности, от числа женщин, прошедших доабортное консультирование за период.</t>
  </si>
  <si>
    <t>Доля беременных женщин, вакцинированных от коронавирусной инфекции (COVID-19), за период, от числа женщин, состоящих на учете по беременности и родам на начало периода.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</si>
  <si>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период.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</si>
  <si>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период.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</si>
  <si>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период.</t>
  </si>
  <si>
    <t>ГБУЗ РТ "Республиканская больница №1"</t>
  </si>
  <si>
    <t>ИТОГО</t>
  </si>
  <si>
    <t>ГБУЗ РТ "Республиканская детская больница"</t>
  </si>
  <si>
    <t>ГБУЗ РТ "Бай-Тайгинская ЦКБ"</t>
  </si>
  <si>
    <t>ГБУЗ РТ "Дзун-Хемчикский ММЦ"</t>
  </si>
  <si>
    <t>ГБУЗ РТ "Каа-Хемская ЦКБ"</t>
  </si>
  <si>
    <t>ГБУЗ РТ "Кызылская ЦКБ"</t>
  </si>
  <si>
    <t>ГБУЗ РТ "Монгун-Тайгинская ЦКБ"</t>
  </si>
  <si>
    <t>ГБУЗ РТ "Овюрская ЦКБ"</t>
  </si>
  <si>
    <t>ГБУЗ РТ "Пий-Хемская ЦКБ"</t>
  </si>
  <si>
    <t>ГБУЗ РТ "Тандынская ЦКБ"</t>
  </si>
  <si>
    <t>ГБУЗ РТ "Тес-Хемская ЦКБ"</t>
  </si>
  <si>
    <t>ГБУЗ РТ "Тере-Хольская ЦКБ"</t>
  </si>
  <si>
    <t>ГБУЗ РТ "Тоджинская ЦКБ"</t>
  </si>
  <si>
    <t>ГБУЗ РТ "Улуг-Хемский ММЦ"</t>
  </si>
  <si>
    <t>ГБУЗ РТ "Чаа-Хольская ЦКБ"</t>
  </si>
  <si>
    <t>ГБУЗ РТ "Чеди-Хольская ЦКБ"</t>
  </si>
  <si>
    <t>ГБУЗ РТ "Эрзинская ЦКБ"</t>
  </si>
  <si>
    <t>ГБУЗ РТ "Барун-Хемчикский ММЦ"</t>
  </si>
  <si>
    <t>Итого</t>
  </si>
  <si>
    <t>максимальное количество баллов</t>
  </si>
  <si>
    <t>70% (руб.)</t>
  </si>
  <si>
    <t>30% (руб.)</t>
  </si>
  <si>
    <t>сумма распределенных средств 1 часть (ко всем МО 2 и 3 групп)</t>
  </si>
  <si>
    <t>сумма распределенных средств 2 часть (ко всем МО 3 группы)</t>
  </si>
  <si>
    <t>Приложение №1</t>
  </si>
  <si>
    <t>Приложение №2</t>
  </si>
  <si>
    <t>% выполнения показателей (ИТОГО/максимальное количество баллов*100)</t>
  </si>
  <si>
    <t>ГБУЗ РТ "Сут-Хольская ЦКБ"</t>
  </si>
  <si>
    <t>ГБУЗ РТ "Республиканский консультативно-диагностический центр"</t>
  </si>
  <si>
    <t>№ группы (1 группа до 40%, 2 группа от 40 до 60%, 3 группа свыше 60%)</t>
  </si>
  <si>
    <t>2 п/г оплачено (руб.)</t>
  </si>
  <si>
    <t>Годовой объем (руб.)</t>
  </si>
  <si>
    <t>Остаток на 4 кв. (руб.)</t>
  </si>
  <si>
    <t>к Протоколу заседания Комиссии №12</t>
  </si>
  <si>
    <t>Числ-ть II и III групп</t>
  </si>
  <si>
    <t>Числ-ть III группы</t>
  </si>
  <si>
    <t>Оценка достижения значений показателей результативности деятельности медицинских организаций, имеющих прикрепившихся лиц, оплата медицинской помощи в которых осуществляется 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а также средств на финансовое обеспечение фельдшерских, фельдшерско-акушерских пунктов) с учетом показателей результативности деятельности медицинской организации (включая показатели объема медицинской помощи), в том числе с включением расходов на медицинскую помощь, оказываемую в иных медицинских организациях за единицу объема медицинской помощи, в сочетании с оплатой за единицу объема медицинской помощи -за медицинскую услугу, за посещение, за обращение (законченный случай) за 2022 год</t>
  </si>
  <si>
    <t>Оценка достижения значений показателей результативности деятельности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а также медицинскую реабилитацию, оплата медицинской помощи в которых осуществляется  по подушевому нормативу финансирования на прикрепившихся к такой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организации, включая показатели объема медицинской помощи  за 2022 год</t>
  </si>
  <si>
    <t>Годовая сумма (руб.)</t>
  </si>
  <si>
    <t>Остаток на 4 кв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</si>
</sst>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2" fontId="1" fillId="0" borderId="0" xfId="0" applyNumberFormat="1" applyFont="1"/>
    <xf numFmtId="0" fontId="1" fillId="0" borderId="0" xfId="0" applyFont="1" applyAlignment="1">
      <alignment horizontal="left"/>
    </xf>
    <xf numFmtId="9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4" fontId="2" fillId="0" borderId="0" xfId="0" applyNumberFormat="1" applyFont="1"/>
    <xf numFmtId="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4" fontId="1" fillId="0" borderId="1" xfId="0" applyNumberFormat="1" applyFont="1" applyBorder="1"/>
    <xf numFmtId="4" fontId="2" fillId="0" borderId="1" xfId="0" applyNumberFormat="1" applyFont="1" applyBorder="1" applyAlignment="1">
      <alignment horizontal="left"/>
    </xf>
    <xf numFmtId="4" fontId="2" fillId="0" borderId="1" xfId="0" applyNumberFormat="1" applyFont="1" applyBorder="1"/>
    <xf numFmtId="0" fontId="3" fillId="0" borderId="0" xfId="0" applyFont="1" applyAlignment="1">
      <alignment wrapText="1"/>
    </xf>
    <xf numFmtId="165" fontId="2" fillId="0" borderId="1" xfId="0" applyNumberFormat="1" applyFont="1" applyBorder="1"/>
    <xf numFmtId="164" fontId="2" fillId="0" borderId="1" xfId="0" applyNumberFormat="1" applyFont="1" applyBorder="1"/>
    <xf numFmtId="0" fontId="0" fillId="0" borderId="1" xfId="0" applyBorder="1"/>
    <xf numFmtId="2" fontId="1" fillId="0" borderId="1" xfId="0" applyNumberFormat="1" applyFont="1" applyBorder="1" applyAlignment="1">
      <alignment horizontal="right"/>
    </xf>
    <xf numFmtId="2" fontId="4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/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0</xdr:rowOff>
    </xdr:from>
    <xdr:to>
      <xdr:col>0</xdr:col>
      <xdr:colOff>676275</xdr:colOff>
      <xdr:row>49</xdr:row>
      <xdr:rowOff>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B3ACBCA-EDC0-4C37-BC97-1D94BCB88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164675"/>
          <a:ext cx="6762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676715</xdr:colOff>
      <xdr:row>49</xdr:row>
      <xdr:rowOff>188992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C4779CC-E868-4AC7-B724-D13651321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002750"/>
          <a:ext cx="676715" cy="1889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47</xdr:row>
      <xdr:rowOff>0</xdr:rowOff>
    </xdr:from>
    <xdr:to>
      <xdr:col>0</xdr:col>
      <xdr:colOff>676275</xdr:colOff>
      <xdr:row>48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309046D-76DA-48DD-BC27-A1F636E89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803225"/>
          <a:ext cx="6762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837CC-E97B-4F8A-B34D-C3162DBF24E3}">
  <dimension ref="A1:L57"/>
  <sheetViews>
    <sheetView tabSelected="1" topLeftCell="C1" zoomScaleNormal="100" workbookViewId="0">
      <pane ySplit="6" topLeftCell="A39" activePane="bottomLeft" state="frozen"/>
      <selection pane="bottomLeft" activeCell="D53" sqref="D53"/>
    </sheetView>
  </sheetViews>
  <sheetFormatPr defaultRowHeight="12.75" x14ac:dyDescent="0.2"/>
  <cols>
    <col min="1" max="1" width="17.85546875" style="4" customWidth="1"/>
    <col min="2" max="2" width="52" style="4" customWidth="1"/>
    <col min="3" max="3" width="11.140625" style="4" customWidth="1"/>
    <col min="4" max="4" width="12.42578125" style="4" customWidth="1"/>
    <col min="5" max="8" width="11.140625" style="4" customWidth="1"/>
    <col min="9" max="10" width="9.140625" style="4"/>
    <col min="11" max="11" width="8.42578125" style="4" customWidth="1"/>
    <col min="12" max="12" width="11.42578125" style="4" customWidth="1"/>
    <col min="13" max="16384" width="9.140625" style="4"/>
  </cols>
  <sheetData>
    <row r="1" spans="1:12" x14ac:dyDescent="0.2">
      <c r="H1" s="4" t="s">
        <v>58</v>
      </c>
    </row>
    <row r="2" spans="1:12" x14ac:dyDescent="0.2">
      <c r="H2" s="4" t="s">
        <v>67</v>
      </c>
    </row>
    <row r="4" spans="1:12" ht="145.5" customHeight="1" x14ac:dyDescent="0.2">
      <c r="B4" s="35" t="s">
        <v>70</v>
      </c>
      <c r="C4" s="35"/>
      <c r="D4" s="35"/>
      <c r="E4" s="35"/>
      <c r="F4" s="35"/>
      <c r="G4" s="35"/>
      <c r="H4" s="35"/>
      <c r="I4" s="35"/>
      <c r="J4" s="35"/>
      <c r="K4" s="23"/>
      <c r="L4" s="23"/>
    </row>
    <row r="6" spans="1:12" ht="102" customHeight="1" x14ac:dyDescent="0.2">
      <c r="A6" s="3" t="s">
        <v>0</v>
      </c>
      <c r="B6" s="3" t="s">
        <v>1</v>
      </c>
      <c r="C6" s="5" t="s">
        <v>33</v>
      </c>
      <c r="D6" s="5" t="s">
        <v>35</v>
      </c>
      <c r="E6" s="5" t="s">
        <v>62</v>
      </c>
      <c r="F6" s="5" t="s">
        <v>37</v>
      </c>
      <c r="G6" s="5" t="s">
        <v>39</v>
      </c>
      <c r="H6" s="5" t="s">
        <v>43</v>
      </c>
      <c r="I6" s="5" t="s">
        <v>44</v>
      </c>
      <c r="J6" s="5" t="s">
        <v>47</v>
      </c>
      <c r="K6" s="5" t="s">
        <v>51</v>
      </c>
    </row>
    <row r="7" spans="1:12" x14ac:dyDescent="0.2">
      <c r="A7" s="38" t="s">
        <v>2</v>
      </c>
      <c r="B7" s="39"/>
      <c r="C7" s="8">
        <f>SUM(C8:C23)</f>
        <v>16</v>
      </c>
      <c r="D7" s="8">
        <f>SUM(D8:D23)</f>
        <v>0</v>
      </c>
      <c r="E7" s="8">
        <f t="shared" ref="E7:K7" si="0">SUM(E8:E23)</f>
        <v>11</v>
      </c>
      <c r="F7" s="8">
        <f t="shared" si="0"/>
        <v>14</v>
      </c>
      <c r="G7" s="8">
        <f t="shared" si="0"/>
        <v>7.5</v>
      </c>
      <c r="H7" s="8">
        <f t="shared" si="0"/>
        <v>14</v>
      </c>
      <c r="I7" s="8">
        <f t="shared" si="0"/>
        <v>7</v>
      </c>
      <c r="J7" s="8">
        <f t="shared" si="0"/>
        <v>6</v>
      </c>
      <c r="K7" s="8">
        <f t="shared" si="0"/>
        <v>5</v>
      </c>
    </row>
    <row r="8" spans="1:12" ht="39.75" customHeight="1" x14ac:dyDescent="0.2">
      <c r="A8" s="2">
        <v>1</v>
      </c>
      <c r="B8" s="1" t="s">
        <v>3</v>
      </c>
      <c r="C8" s="6">
        <v>1</v>
      </c>
      <c r="D8" s="6"/>
      <c r="E8" s="6">
        <v>1</v>
      </c>
      <c r="F8" s="6">
        <v>1</v>
      </c>
      <c r="G8" s="6">
        <v>1</v>
      </c>
      <c r="H8" s="6">
        <v>1</v>
      </c>
      <c r="I8" s="6">
        <v>1</v>
      </c>
      <c r="J8" s="6">
        <v>1</v>
      </c>
      <c r="K8" s="6">
        <v>1</v>
      </c>
    </row>
    <row r="9" spans="1:12" ht="62.25" customHeight="1" x14ac:dyDescent="0.2">
      <c r="A9" s="2">
        <v>2</v>
      </c>
      <c r="B9" s="1" t="s">
        <v>4</v>
      </c>
      <c r="C9" s="6">
        <v>2</v>
      </c>
      <c r="D9" s="6"/>
      <c r="E9" s="6">
        <v>2</v>
      </c>
      <c r="F9" s="6">
        <v>2</v>
      </c>
      <c r="G9" s="6">
        <v>2</v>
      </c>
      <c r="H9" s="6">
        <v>2</v>
      </c>
      <c r="I9" s="6">
        <v>2</v>
      </c>
      <c r="J9" s="6">
        <v>0</v>
      </c>
      <c r="K9" s="6">
        <v>0</v>
      </c>
    </row>
    <row r="10" spans="1:12" ht="79.5" customHeight="1" x14ac:dyDescent="0.2">
      <c r="A10" s="2">
        <v>3</v>
      </c>
      <c r="B10" s="1" t="s">
        <v>5</v>
      </c>
      <c r="C10" s="6"/>
      <c r="D10" s="6"/>
      <c r="E10" s="6"/>
      <c r="F10" s="6"/>
      <c r="G10" s="6"/>
      <c r="H10" s="6"/>
      <c r="I10" s="6"/>
      <c r="J10" s="6"/>
      <c r="K10" s="6"/>
    </row>
    <row r="11" spans="1:12" ht="75" customHeight="1" x14ac:dyDescent="0.2">
      <c r="A11" s="2">
        <v>4</v>
      </c>
      <c r="B11" s="1" t="s">
        <v>6</v>
      </c>
      <c r="C11" s="6">
        <v>0</v>
      </c>
      <c r="D11" s="6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1:12" ht="63" customHeight="1" x14ac:dyDescent="0.2">
      <c r="A12" s="2">
        <v>5</v>
      </c>
      <c r="B12" s="1" t="s">
        <v>7</v>
      </c>
      <c r="C12" s="6">
        <v>1</v>
      </c>
      <c r="D12" s="6"/>
      <c r="E12" s="6">
        <v>0</v>
      </c>
      <c r="F12" s="6">
        <v>1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2" ht="37.5" customHeight="1" x14ac:dyDescent="0.2">
      <c r="A13" s="2">
        <v>6</v>
      </c>
      <c r="B13" s="1" t="s">
        <v>8</v>
      </c>
      <c r="C13" s="30">
        <v>2</v>
      </c>
      <c r="D13" s="6"/>
      <c r="E13" s="6">
        <v>1</v>
      </c>
      <c r="F13" s="6">
        <v>2</v>
      </c>
      <c r="G13" s="6">
        <v>1</v>
      </c>
      <c r="H13" s="6">
        <v>2</v>
      </c>
      <c r="I13" s="6">
        <v>0</v>
      </c>
      <c r="J13" s="6">
        <v>2</v>
      </c>
      <c r="K13" s="6">
        <v>1</v>
      </c>
    </row>
    <row r="14" spans="1:12" ht="75" customHeight="1" x14ac:dyDescent="0.2">
      <c r="A14" s="2">
        <v>7</v>
      </c>
      <c r="B14" s="1" t="s">
        <v>9</v>
      </c>
      <c r="C14" s="6">
        <v>2</v>
      </c>
      <c r="D14" s="6"/>
      <c r="E14" s="6">
        <v>2</v>
      </c>
      <c r="F14" s="6">
        <v>2</v>
      </c>
      <c r="G14" s="6">
        <v>0</v>
      </c>
      <c r="H14" s="6">
        <v>2</v>
      </c>
      <c r="I14" s="6">
        <v>0</v>
      </c>
      <c r="J14" s="6">
        <v>0</v>
      </c>
      <c r="K14" s="6">
        <v>0</v>
      </c>
    </row>
    <row r="15" spans="1:12" ht="83.25" customHeight="1" x14ac:dyDescent="0.2">
      <c r="A15" s="2">
        <v>8</v>
      </c>
      <c r="B15" s="1" t="s">
        <v>10</v>
      </c>
      <c r="C15" s="6">
        <v>1</v>
      </c>
      <c r="D15" s="6"/>
      <c r="E15" s="6">
        <v>0</v>
      </c>
      <c r="F15" s="6">
        <v>0</v>
      </c>
      <c r="G15" s="6">
        <v>0</v>
      </c>
      <c r="H15" s="6">
        <v>1</v>
      </c>
      <c r="I15" s="6">
        <v>0</v>
      </c>
      <c r="J15" s="6">
        <v>0</v>
      </c>
      <c r="K15" s="6">
        <v>0</v>
      </c>
    </row>
    <row r="16" spans="1:12" ht="60.75" customHeight="1" x14ac:dyDescent="0.2">
      <c r="A16" s="2">
        <v>9</v>
      </c>
      <c r="B16" s="1" t="s">
        <v>11</v>
      </c>
      <c r="C16" s="6">
        <v>1</v>
      </c>
      <c r="D16" s="6"/>
      <c r="E16" s="6">
        <v>1</v>
      </c>
      <c r="F16" s="6">
        <v>1</v>
      </c>
      <c r="G16" s="6">
        <v>1</v>
      </c>
      <c r="H16" s="6">
        <v>1</v>
      </c>
      <c r="I16" s="6">
        <v>1</v>
      </c>
      <c r="J16" s="6">
        <v>1</v>
      </c>
      <c r="K16" s="6">
        <v>1</v>
      </c>
    </row>
    <row r="17" spans="1:11" ht="75" customHeight="1" x14ac:dyDescent="0.2">
      <c r="A17" s="2">
        <v>10</v>
      </c>
      <c r="B17" s="1" t="s">
        <v>12</v>
      </c>
      <c r="C17" s="6">
        <v>0</v>
      </c>
      <c r="D17" s="6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63.75" customHeight="1" x14ac:dyDescent="0.2">
      <c r="A18" s="2">
        <v>11</v>
      </c>
      <c r="B18" s="1" t="s">
        <v>13</v>
      </c>
      <c r="C18" s="6">
        <v>2</v>
      </c>
      <c r="D18" s="6"/>
      <c r="E18" s="6">
        <v>2</v>
      </c>
      <c r="F18" s="6">
        <v>2</v>
      </c>
      <c r="G18" s="6">
        <v>2</v>
      </c>
      <c r="H18" s="6">
        <v>2</v>
      </c>
      <c r="I18" s="6">
        <v>2</v>
      </c>
      <c r="J18" s="6">
        <v>2</v>
      </c>
      <c r="K18" s="6">
        <v>2</v>
      </c>
    </row>
    <row r="19" spans="1:11" ht="75" customHeight="1" x14ac:dyDescent="0.2">
      <c r="A19" s="2">
        <v>12</v>
      </c>
      <c r="B19" s="1" t="s">
        <v>14</v>
      </c>
      <c r="C19" s="6">
        <v>0</v>
      </c>
      <c r="D19" s="6"/>
      <c r="E19" s="6">
        <v>0</v>
      </c>
      <c r="F19" s="6">
        <v>0</v>
      </c>
      <c r="G19" s="6">
        <v>0</v>
      </c>
      <c r="H19" s="6">
        <v>0</v>
      </c>
      <c r="I19" s="6">
        <v>1</v>
      </c>
      <c r="J19" s="6">
        <v>0</v>
      </c>
      <c r="K19" s="6">
        <v>0</v>
      </c>
    </row>
    <row r="20" spans="1:11" ht="79.5" customHeight="1" x14ac:dyDescent="0.2">
      <c r="A20" s="2">
        <v>13</v>
      </c>
      <c r="B20" s="1" t="s">
        <v>15</v>
      </c>
      <c r="C20" s="6">
        <v>0</v>
      </c>
      <c r="D20" s="6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63.75" customHeight="1" x14ac:dyDescent="0.2">
      <c r="A21" s="2">
        <v>14</v>
      </c>
      <c r="B21" s="1" t="s">
        <v>16</v>
      </c>
      <c r="C21" s="6"/>
      <c r="D21" s="6"/>
      <c r="E21" s="6"/>
      <c r="F21" s="6"/>
      <c r="G21" s="6"/>
      <c r="H21" s="6"/>
      <c r="I21" s="6"/>
      <c r="J21" s="6"/>
      <c r="K21" s="6"/>
    </row>
    <row r="22" spans="1:11" ht="23.25" customHeight="1" x14ac:dyDescent="0.2">
      <c r="A22" s="2">
        <v>15</v>
      </c>
      <c r="B22" s="1" t="s">
        <v>17</v>
      </c>
      <c r="C22" s="6">
        <v>1</v>
      </c>
      <c r="D22" s="6"/>
      <c r="E22" s="6">
        <v>2</v>
      </c>
      <c r="F22" s="6">
        <v>0</v>
      </c>
      <c r="G22" s="6">
        <v>0.5</v>
      </c>
      <c r="H22" s="6">
        <v>3</v>
      </c>
      <c r="I22" s="6">
        <v>0</v>
      </c>
      <c r="J22" s="6">
        <v>0</v>
      </c>
      <c r="K22" s="6">
        <v>0</v>
      </c>
    </row>
    <row r="23" spans="1:11" ht="39" customHeight="1" x14ac:dyDescent="0.2">
      <c r="A23" s="2">
        <v>16</v>
      </c>
      <c r="B23" s="1" t="s">
        <v>18</v>
      </c>
      <c r="C23" s="6">
        <v>3</v>
      </c>
      <c r="D23" s="6"/>
      <c r="E23" s="6">
        <v>0</v>
      </c>
      <c r="F23" s="6">
        <v>3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4.25" customHeight="1" x14ac:dyDescent="0.2">
      <c r="A24" s="40" t="s">
        <v>19</v>
      </c>
      <c r="B24" s="40"/>
      <c r="C24" s="8">
        <f>SUM(C25:C31)</f>
        <v>0</v>
      </c>
      <c r="D24" s="8">
        <f>SUM(D25:D31)</f>
        <v>7</v>
      </c>
      <c r="E24" s="8">
        <f t="shared" ref="E24:K24" si="1">SUM(E25:E31)</f>
        <v>0</v>
      </c>
      <c r="F24" s="8">
        <f t="shared" si="1"/>
        <v>5.7200000000000006</v>
      </c>
      <c r="G24" s="8">
        <f t="shared" si="1"/>
        <v>8.5</v>
      </c>
      <c r="H24" s="8">
        <f t="shared" si="1"/>
        <v>6.5</v>
      </c>
      <c r="I24" s="8">
        <f t="shared" si="1"/>
        <v>4.09</v>
      </c>
      <c r="J24" s="8">
        <f t="shared" si="1"/>
        <v>6.5</v>
      </c>
      <c r="K24" s="8">
        <f t="shared" si="1"/>
        <v>5.5</v>
      </c>
    </row>
    <row r="25" spans="1:11" ht="23.25" customHeight="1" x14ac:dyDescent="0.2">
      <c r="A25" s="2">
        <v>17</v>
      </c>
      <c r="B25" s="1" t="s">
        <v>20</v>
      </c>
      <c r="C25" s="6"/>
      <c r="D25" s="6">
        <v>1</v>
      </c>
      <c r="E25" s="6"/>
      <c r="F25" s="6">
        <v>0.5</v>
      </c>
      <c r="G25" s="6">
        <v>0.5</v>
      </c>
      <c r="H25" s="6">
        <v>0.5</v>
      </c>
      <c r="I25" s="6">
        <v>0.5</v>
      </c>
      <c r="J25" s="6">
        <v>0.5</v>
      </c>
      <c r="K25" s="6">
        <v>0.5</v>
      </c>
    </row>
    <row r="26" spans="1:11" ht="66" customHeight="1" x14ac:dyDescent="0.2">
      <c r="A26" s="2">
        <v>18</v>
      </c>
      <c r="B26" s="1" t="s">
        <v>21</v>
      </c>
      <c r="C26" s="6"/>
      <c r="D26" s="6">
        <v>1</v>
      </c>
      <c r="E26" s="6"/>
      <c r="F26" s="6">
        <v>1</v>
      </c>
      <c r="G26" s="6">
        <v>1</v>
      </c>
      <c r="H26" s="6">
        <v>1</v>
      </c>
      <c r="I26" s="6">
        <v>1</v>
      </c>
      <c r="J26" s="6">
        <v>1</v>
      </c>
      <c r="K26" s="6">
        <v>1</v>
      </c>
    </row>
    <row r="27" spans="1:11" ht="63" customHeight="1" x14ac:dyDescent="0.2">
      <c r="A27" s="2">
        <v>19</v>
      </c>
      <c r="B27" s="1" t="s">
        <v>22</v>
      </c>
      <c r="C27" s="6"/>
      <c r="D27" s="6">
        <v>1</v>
      </c>
      <c r="E27" s="6"/>
      <c r="F27" s="6">
        <v>0.5</v>
      </c>
      <c r="G27" s="6">
        <v>0.5</v>
      </c>
      <c r="H27" s="6">
        <v>1</v>
      </c>
      <c r="I27" s="6">
        <v>1</v>
      </c>
      <c r="J27" s="6">
        <v>1</v>
      </c>
      <c r="K27" s="6">
        <v>1</v>
      </c>
    </row>
    <row r="28" spans="1:11" ht="63" customHeight="1" x14ac:dyDescent="0.2">
      <c r="A28" s="2">
        <v>20</v>
      </c>
      <c r="B28" s="1" t="s">
        <v>23</v>
      </c>
      <c r="C28" s="6"/>
      <c r="D28" s="6">
        <v>1</v>
      </c>
      <c r="E28" s="6"/>
      <c r="F28" s="6">
        <v>0.22</v>
      </c>
      <c r="G28" s="6">
        <v>1</v>
      </c>
      <c r="H28" s="6">
        <v>0.5</v>
      </c>
      <c r="I28" s="6">
        <v>0.09</v>
      </c>
      <c r="J28" s="6">
        <v>1</v>
      </c>
      <c r="K28" s="6">
        <v>0.5</v>
      </c>
    </row>
    <row r="29" spans="1:11" ht="63.75" customHeight="1" x14ac:dyDescent="0.2">
      <c r="A29" s="2">
        <v>21</v>
      </c>
      <c r="B29" s="1" t="s">
        <v>24</v>
      </c>
      <c r="C29" s="6"/>
      <c r="D29" s="6">
        <v>1</v>
      </c>
      <c r="E29" s="6"/>
      <c r="F29" s="6">
        <v>2</v>
      </c>
      <c r="G29" s="6">
        <v>2</v>
      </c>
      <c r="H29" s="6">
        <v>2</v>
      </c>
      <c r="I29" s="6">
        <v>0</v>
      </c>
      <c r="J29" s="6">
        <v>2</v>
      </c>
      <c r="K29" s="6">
        <v>2</v>
      </c>
    </row>
    <row r="30" spans="1:11" ht="63.75" customHeight="1" x14ac:dyDescent="0.2">
      <c r="A30" s="2">
        <v>22</v>
      </c>
      <c r="B30" s="1" t="s">
        <v>25</v>
      </c>
      <c r="C30" s="6"/>
      <c r="D30" s="6">
        <v>1</v>
      </c>
      <c r="E30" s="6"/>
      <c r="F30" s="6">
        <v>1</v>
      </c>
      <c r="G30" s="6">
        <v>0.5</v>
      </c>
      <c r="H30" s="6">
        <v>1</v>
      </c>
      <c r="I30" s="6">
        <v>1</v>
      </c>
      <c r="J30" s="6">
        <v>1</v>
      </c>
      <c r="K30" s="6">
        <v>0.5</v>
      </c>
    </row>
    <row r="31" spans="1:11" ht="15" customHeight="1" x14ac:dyDescent="0.2">
      <c r="A31" s="2">
        <v>23</v>
      </c>
      <c r="B31" s="1" t="s">
        <v>26</v>
      </c>
      <c r="C31" s="6"/>
      <c r="D31" s="6">
        <v>1</v>
      </c>
      <c r="E31" s="6"/>
      <c r="F31" s="6">
        <v>0.5</v>
      </c>
      <c r="G31" s="6">
        <v>3</v>
      </c>
      <c r="H31" s="6">
        <v>0.5</v>
      </c>
      <c r="I31" s="6">
        <v>0.5</v>
      </c>
      <c r="J31" s="6">
        <v>0</v>
      </c>
      <c r="K31" s="6">
        <v>0</v>
      </c>
    </row>
    <row r="32" spans="1:11" ht="14.25" customHeight="1" x14ac:dyDescent="0.2">
      <c r="A32" s="40" t="s">
        <v>27</v>
      </c>
      <c r="B32" s="40"/>
      <c r="C32" s="8">
        <f>SUM(C33:C37)</f>
        <v>0</v>
      </c>
      <c r="D32" s="8">
        <f>SUM(D33:D37)</f>
        <v>0</v>
      </c>
      <c r="E32" s="8">
        <f t="shared" ref="E32:K32" si="2">SUM(E33:E37)</f>
        <v>0</v>
      </c>
      <c r="F32" s="8">
        <f t="shared" si="2"/>
        <v>2.5</v>
      </c>
      <c r="G32" s="8">
        <f t="shared" si="2"/>
        <v>1.5</v>
      </c>
      <c r="H32" s="8">
        <f t="shared" si="2"/>
        <v>1.5</v>
      </c>
      <c r="I32" s="8">
        <f t="shared" si="2"/>
        <v>1</v>
      </c>
      <c r="J32" s="8">
        <f t="shared" si="2"/>
        <v>2.5</v>
      </c>
      <c r="K32" s="8">
        <f t="shared" si="2"/>
        <v>2.5</v>
      </c>
    </row>
    <row r="33" spans="1:12" ht="36" customHeight="1" x14ac:dyDescent="0.2">
      <c r="A33" s="2">
        <v>24</v>
      </c>
      <c r="B33" s="1" t="s">
        <v>28</v>
      </c>
      <c r="C33" s="6"/>
      <c r="D33" s="6"/>
      <c r="E33" s="6"/>
      <c r="F33" s="6">
        <v>1</v>
      </c>
      <c r="G33" s="6">
        <v>0</v>
      </c>
      <c r="H33" s="6">
        <v>0</v>
      </c>
      <c r="I33" s="6">
        <v>0</v>
      </c>
      <c r="J33" s="6">
        <v>1</v>
      </c>
      <c r="K33" s="6">
        <v>1</v>
      </c>
    </row>
    <row r="34" spans="1:12" ht="51" customHeight="1" x14ac:dyDescent="0.2">
      <c r="A34" s="2">
        <v>25</v>
      </c>
      <c r="B34" s="1" t="s">
        <v>29</v>
      </c>
      <c r="C34" s="6"/>
      <c r="D34" s="6"/>
      <c r="E34" s="6"/>
      <c r="F34" s="6">
        <v>1</v>
      </c>
      <c r="G34" s="6">
        <v>1</v>
      </c>
      <c r="H34" s="6">
        <v>1</v>
      </c>
      <c r="I34" s="6">
        <v>0.5</v>
      </c>
      <c r="J34" s="6">
        <v>1</v>
      </c>
      <c r="K34" s="6">
        <v>1</v>
      </c>
    </row>
    <row r="35" spans="1:12" ht="62.25" customHeight="1" x14ac:dyDescent="0.2">
      <c r="A35" s="2">
        <v>26</v>
      </c>
      <c r="B35" s="1" t="s">
        <v>30</v>
      </c>
      <c r="C35" s="6"/>
      <c r="D35" s="6"/>
      <c r="E35" s="6"/>
      <c r="F35" s="6"/>
      <c r="G35" s="6"/>
      <c r="H35" s="6"/>
      <c r="I35" s="6"/>
      <c r="J35" s="6"/>
      <c r="K35" s="6"/>
    </row>
    <row r="36" spans="1:12" ht="61.5" customHeight="1" x14ac:dyDescent="0.2">
      <c r="A36" s="2">
        <v>27</v>
      </c>
      <c r="B36" s="1" t="s">
        <v>31</v>
      </c>
      <c r="C36" s="6"/>
      <c r="D36" s="6"/>
      <c r="E36" s="6"/>
      <c r="F36" s="6"/>
      <c r="G36" s="6"/>
      <c r="H36" s="6"/>
      <c r="I36" s="6"/>
      <c r="J36" s="6"/>
      <c r="K36" s="6"/>
    </row>
    <row r="37" spans="1:12" ht="51" customHeight="1" x14ac:dyDescent="0.2">
      <c r="A37" s="2">
        <v>28</v>
      </c>
      <c r="B37" s="1" t="s">
        <v>32</v>
      </c>
      <c r="C37" s="6"/>
      <c r="D37" s="6"/>
      <c r="E37" s="6"/>
      <c r="F37" s="6">
        <v>0.5</v>
      </c>
      <c r="G37" s="6">
        <v>0.5</v>
      </c>
      <c r="H37" s="6">
        <v>0.5</v>
      </c>
      <c r="I37" s="6">
        <v>0.5</v>
      </c>
      <c r="J37" s="6">
        <v>0.5</v>
      </c>
      <c r="K37" s="6">
        <v>0.5</v>
      </c>
    </row>
    <row r="38" spans="1:12" x14ac:dyDescent="0.2">
      <c r="A38" s="7"/>
      <c r="B38" s="7" t="s">
        <v>34</v>
      </c>
      <c r="C38" s="28">
        <f>C32+C24+C7</f>
        <v>16</v>
      </c>
      <c r="D38" s="28">
        <f>D32+D24+D7</f>
        <v>7</v>
      </c>
      <c r="E38" s="28">
        <f t="shared" ref="E38:K38" si="3">E32+E24+E7</f>
        <v>11</v>
      </c>
      <c r="F38" s="28">
        <f t="shared" si="3"/>
        <v>22.22</v>
      </c>
      <c r="G38" s="28">
        <f t="shared" si="3"/>
        <v>17.5</v>
      </c>
      <c r="H38" s="28">
        <f t="shared" si="3"/>
        <v>22</v>
      </c>
      <c r="I38" s="28">
        <f t="shared" si="3"/>
        <v>12.09</v>
      </c>
      <c r="J38" s="28">
        <f t="shared" si="3"/>
        <v>15</v>
      </c>
      <c r="K38" s="28">
        <f t="shared" si="3"/>
        <v>13</v>
      </c>
      <c r="L38" s="9"/>
    </row>
    <row r="39" spans="1:12" ht="13.5" customHeight="1" x14ac:dyDescent="0.2">
      <c r="A39" s="36" t="s">
        <v>53</v>
      </c>
      <c r="B39" s="37"/>
      <c r="C39" s="16">
        <v>25</v>
      </c>
      <c r="D39" s="16">
        <v>10</v>
      </c>
      <c r="E39" s="16">
        <v>25</v>
      </c>
      <c r="F39" s="16">
        <v>41</v>
      </c>
      <c r="G39" s="16">
        <v>41</v>
      </c>
      <c r="H39" s="16">
        <v>41</v>
      </c>
      <c r="I39" s="16">
        <v>41</v>
      </c>
      <c r="J39" s="16">
        <v>41</v>
      </c>
      <c r="K39" s="16">
        <v>41</v>
      </c>
    </row>
    <row r="40" spans="1:12" ht="13.5" customHeight="1" x14ac:dyDescent="0.2">
      <c r="A40" s="36" t="s">
        <v>60</v>
      </c>
      <c r="B40" s="37"/>
      <c r="C40" s="17">
        <f>C38/C39*100</f>
        <v>64</v>
      </c>
      <c r="D40" s="17">
        <f>D38/D39*100</f>
        <v>70</v>
      </c>
      <c r="E40" s="17">
        <f>E38/E39*100</f>
        <v>44</v>
      </c>
      <c r="F40" s="17">
        <f t="shared" ref="F40:K40" si="4">F38/F39*100</f>
        <v>54.195121951219505</v>
      </c>
      <c r="G40" s="17">
        <f t="shared" si="4"/>
        <v>42.68292682926829</v>
      </c>
      <c r="H40" s="17">
        <f t="shared" si="4"/>
        <v>53.658536585365859</v>
      </c>
      <c r="I40" s="17">
        <f t="shared" si="4"/>
        <v>29.487804878048777</v>
      </c>
      <c r="J40" s="17">
        <f t="shared" si="4"/>
        <v>36.585365853658537</v>
      </c>
      <c r="K40" s="17">
        <f t="shared" si="4"/>
        <v>31.707317073170731</v>
      </c>
    </row>
    <row r="41" spans="1:12" ht="13.5" customHeight="1" x14ac:dyDescent="0.2">
      <c r="A41" s="36" t="s">
        <v>63</v>
      </c>
      <c r="B41" s="37"/>
      <c r="C41" s="16">
        <v>3</v>
      </c>
      <c r="D41" s="16">
        <v>3</v>
      </c>
      <c r="E41" s="16">
        <v>2</v>
      </c>
      <c r="F41" s="16">
        <v>2</v>
      </c>
      <c r="G41" s="16">
        <v>2</v>
      </c>
      <c r="H41" s="16">
        <v>2</v>
      </c>
      <c r="I41" s="16">
        <v>1</v>
      </c>
      <c r="J41" s="16">
        <v>1</v>
      </c>
      <c r="K41" s="16">
        <v>1</v>
      </c>
    </row>
    <row r="42" spans="1:12" ht="15" customHeight="1" x14ac:dyDescent="0.2">
      <c r="A42" s="31" t="s">
        <v>68</v>
      </c>
      <c r="B42" s="32">
        <f>C42+D42+E42+F42+G42+H42+I42+J42+K42</f>
        <v>179907</v>
      </c>
      <c r="C42" s="33">
        <v>24502</v>
      </c>
      <c r="D42" s="33">
        <v>47452</v>
      </c>
      <c r="E42" s="33">
        <v>44478</v>
      </c>
      <c r="F42" s="33">
        <v>20104</v>
      </c>
      <c r="G42" s="33">
        <v>31242</v>
      </c>
      <c r="H42" s="33">
        <v>12129</v>
      </c>
      <c r="I42" s="33"/>
      <c r="J42" s="33"/>
      <c r="K42" s="33"/>
    </row>
    <row r="43" spans="1:12" x14ac:dyDescent="0.2">
      <c r="A43" s="31" t="s">
        <v>69</v>
      </c>
      <c r="B43" s="32">
        <f>C43+D43+E43+F43+G43+H43+I43+J43+K43</f>
        <v>71954</v>
      </c>
      <c r="C43" s="33">
        <v>24502</v>
      </c>
      <c r="D43" s="33">
        <v>47452</v>
      </c>
      <c r="E43" s="33"/>
      <c r="F43" s="32"/>
      <c r="G43" s="32"/>
      <c r="H43" s="32"/>
      <c r="I43" s="32"/>
      <c r="J43" s="32"/>
      <c r="K43" s="32"/>
    </row>
    <row r="44" spans="1:12" x14ac:dyDescent="0.2">
      <c r="A44" s="15" t="s">
        <v>65</v>
      </c>
      <c r="B44" s="18">
        <v>37953894.83742559</v>
      </c>
      <c r="C44" s="15"/>
      <c r="D44" s="19"/>
      <c r="E44" s="15"/>
      <c r="F44" s="15"/>
      <c r="G44" s="15"/>
      <c r="H44" s="15"/>
      <c r="I44" s="15"/>
      <c r="J44" s="15"/>
      <c r="K44" s="15"/>
      <c r="L44" s="9"/>
    </row>
    <row r="45" spans="1:12" x14ac:dyDescent="0.2">
      <c r="A45" s="15" t="s">
        <v>64</v>
      </c>
      <c r="B45" s="18">
        <v>3711370.34</v>
      </c>
      <c r="C45" s="15"/>
      <c r="D45" s="15"/>
      <c r="E45" s="15"/>
      <c r="F45" s="15"/>
      <c r="G45" s="15"/>
      <c r="H45" s="15"/>
      <c r="I45" s="15"/>
      <c r="J45" s="15"/>
      <c r="K45" s="15"/>
    </row>
    <row r="46" spans="1:12" x14ac:dyDescent="0.2">
      <c r="A46" s="15" t="s">
        <v>66</v>
      </c>
      <c r="B46" s="29">
        <f>B44-B45</f>
        <v>34242524.497425586</v>
      </c>
      <c r="C46" s="15"/>
      <c r="D46" s="15"/>
      <c r="E46" s="15"/>
      <c r="F46" s="15"/>
      <c r="G46" s="15"/>
      <c r="H46" s="15"/>
      <c r="I46" s="15"/>
      <c r="J46" s="15"/>
      <c r="K46" s="15"/>
    </row>
    <row r="47" spans="1:12" x14ac:dyDescent="0.2">
      <c r="A47" s="15" t="s">
        <v>54</v>
      </c>
      <c r="B47" s="18">
        <f>B46*70/100</f>
        <v>23969767.148197908</v>
      </c>
      <c r="C47" s="15"/>
      <c r="D47" s="15"/>
      <c r="E47" s="15"/>
      <c r="F47" s="15"/>
      <c r="G47" s="15"/>
      <c r="H47" s="15"/>
      <c r="I47" s="15"/>
      <c r="J47" s="15"/>
      <c r="K47" s="15"/>
    </row>
    <row r="48" spans="1:12" x14ac:dyDescent="0.2">
      <c r="A48" s="15" t="s">
        <v>55</v>
      </c>
      <c r="B48" s="18">
        <f>B46*30/100</f>
        <v>10272757.349227676</v>
      </c>
      <c r="C48" s="15"/>
      <c r="D48" s="15"/>
      <c r="E48" s="15"/>
      <c r="F48" s="15"/>
      <c r="G48" s="15"/>
      <c r="H48" s="15"/>
      <c r="I48" s="15"/>
      <c r="J48" s="15"/>
      <c r="K48" s="15"/>
    </row>
    <row r="49" spans="1:12" ht="15" x14ac:dyDescent="0.25">
      <c r="A49" s="26"/>
      <c r="B49" s="27">
        <f>(0.7*$B$46)/B42</f>
        <v>133.23421072108317</v>
      </c>
      <c r="C49" s="15"/>
      <c r="D49" s="15"/>
      <c r="E49" s="15"/>
      <c r="F49" s="15"/>
      <c r="G49" s="15"/>
      <c r="H49" s="15"/>
      <c r="I49" s="15"/>
      <c r="J49" s="15"/>
      <c r="K49" s="15"/>
    </row>
    <row r="50" spans="1:12" ht="15" x14ac:dyDescent="0.25">
      <c r="A50" s="26"/>
      <c r="B50" s="27">
        <f>(0.3*$B$46)/B43</f>
        <v>142.76839854945766</v>
      </c>
      <c r="C50" s="15"/>
      <c r="D50" s="15"/>
      <c r="E50" s="15"/>
      <c r="F50" s="15"/>
      <c r="G50" s="15"/>
      <c r="H50" s="15"/>
      <c r="I50" s="15"/>
      <c r="J50" s="15"/>
      <c r="K50" s="15"/>
    </row>
    <row r="51" spans="1:12" x14ac:dyDescent="0.2">
      <c r="A51" s="15"/>
      <c r="B51" s="15" t="s">
        <v>56</v>
      </c>
      <c r="C51" s="20">
        <f t="shared" ref="C51:K51" si="5">$B$49*C42</f>
        <v>3264504.6310879798</v>
      </c>
      <c r="D51" s="20">
        <f t="shared" si="5"/>
        <v>6322229.7671368383</v>
      </c>
      <c r="E51" s="20">
        <f t="shared" si="5"/>
        <v>5925991.2244523373</v>
      </c>
      <c r="F51" s="20">
        <f t="shared" si="5"/>
        <v>2678540.572336656</v>
      </c>
      <c r="G51" s="20">
        <f t="shared" si="5"/>
        <v>4162503.2113480805</v>
      </c>
      <c r="H51" s="20">
        <f t="shared" si="5"/>
        <v>1615997.7418360177</v>
      </c>
      <c r="I51" s="20">
        <f t="shared" si="5"/>
        <v>0</v>
      </c>
      <c r="J51" s="20">
        <f t="shared" si="5"/>
        <v>0</v>
      </c>
      <c r="K51" s="20">
        <f t="shared" si="5"/>
        <v>0</v>
      </c>
      <c r="L51" s="14"/>
    </row>
    <row r="52" spans="1:12" x14ac:dyDescent="0.2">
      <c r="A52" s="15"/>
      <c r="B52" s="15" t="s">
        <v>57</v>
      </c>
      <c r="C52" s="20">
        <f>$B$50*C43</f>
        <v>3498111.3012588117</v>
      </c>
      <c r="D52" s="20">
        <f t="shared" ref="D52:K52" si="6">$B$50*D43</f>
        <v>6774646.0479688644</v>
      </c>
      <c r="E52" s="20">
        <f t="shared" si="6"/>
        <v>0</v>
      </c>
      <c r="F52" s="20">
        <f>$B$50*F43</f>
        <v>0</v>
      </c>
      <c r="G52" s="20">
        <f t="shared" si="6"/>
        <v>0</v>
      </c>
      <c r="H52" s="20">
        <f t="shared" si="6"/>
        <v>0</v>
      </c>
      <c r="I52" s="20">
        <f t="shared" si="6"/>
        <v>0</v>
      </c>
      <c r="J52" s="20">
        <f t="shared" si="6"/>
        <v>0</v>
      </c>
      <c r="K52" s="20">
        <f t="shared" si="6"/>
        <v>0</v>
      </c>
      <c r="L52" s="14"/>
    </row>
    <row r="53" spans="1:12" x14ac:dyDescent="0.2">
      <c r="A53" s="15"/>
      <c r="B53" s="21" t="s">
        <v>52</v>
      </c>
      <c r="C53" s="22">
        <f>C51+C52</f>
        <v>6762615.932346791</v>
      </c>
      <c r="D53" s="22">
        <f t="shared" ref="D53:K53" si="7">D51+D52</f>
        <v>13096875.815105703</v>
      </c>
      <c r="E53" s="22">
        <f t="shared" si="7"/>
        <v>5925991.2244523373</v>
      </c>
      <c r="F53" s="22">
        <f t="shared" si="7"/>
        <v>2678540.572336656</v>
      </c>
      <c r="G53" s="22">
        <f t="shared" si="7"/>
        <v>4162503.2113480805</v>
      </c>
      <c r="H53" s="22">
        <f t="shared" si="7"/>
        <v>1615997.7418360177</v>
      </c>
      <c r="I53" s="24">
        <f t="shared" si="7"/>
        <v>0</v>
      </c>
      <c r="J53" s="24">
        <f t="shared" si="7"/>
        <v>0</v>
      </c>
      <c r="K53" s="24">
        <f t="shared" si="7"/>
        <v>0</v>
      </c>
      <c r="L53" s="13"/>
    </row>
    <row r="54" spans="1:12" x14ac:dyDescent="0.2">
      <c r="A54" s="11"/>
      <c r="B54" s="12"/>
    </row>
    <row r="55" spans="1:12" x14ac:dyDescent="0.2">
      <c r="A55" s="11"/>
      <c r="B55" s="12"/>
    </row>
    <row r="56" spans="1:12" x14ac:dyDescent="0.2">
      <c r="B56" s="12"/>
    </row>
    <row r="57" spans="1:12" x14ac:dyDescent="0.2">
      <c r="B57" s="10"/>
    </row>
  </sheetData>
  <mergeCells count="7">
    <mergeCell ref="B4:J4"/>
    <mergeCell ref="A39:B39"/>
    <mergeCell ref="A40:B40"/>
    <mergeCell ref="A41:B41"/>
    <mergeCell ref="A7:B7"/>
    <mergeCell ref="A24:B24"/>
    <mergeCell ref="A32:B32"/>
  </mergeCells>
  <pageMargins left="0.51181102362204722" right="0.11811023622047245" top="0.55118110236220474" bottom="0.15748031496062992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D1EF7-81D5-4259-AE02-67B7D0B8A0F5}">
  <dimension ref="A1:M53"/>
  <sheetViews>
    <sheetView zoomScaleNormal="100" workbookViewId="0">
      <pane ySplit="6" topLeftCell="A49" activePane="bottomLeft" state="frozen"/>
      <selection pane="bottomLeft" activeCell="B53" sqref="B53"/>
    </sheetView>
  </sheetViews>
  <sheetFormatPr defaultRowHeight="12.75" x14ac:dyDescent="0.2"/>
  <cols>
    <col min="1" max="1" width="18" style="4" customWidth="1"/>
    <col min="2" max="2" width="52.28515625" style="4" customWidth="1"/>
    <col min="3" max="3" width="8.140625" style="4" customWidth="1"/>
    <col min="4" max="4" width="11" style="4" customWidth="1"/>
    <col min="5" max="5" width="9.140625" style="4"/>
    <col min="6" max="6" width="8.140625" style="4" customWidth="1"/>
    <col min="7" max="7" width="11" style="4" customWidth="1"/>
    <col min="8" max="8" width="7.7109375" style="4" customWidth="1"/>
    <col min="9" max="9" width="8.140625" style="4" customWidth="1"/>
    <col min="10" max="10" width="8.28515625" style="4" customWidth="1"/>
    <col min="11" max="11" width="7.85546875" style="4" customWidth="1"/>
    <col min="12" max="12" width="11.140625" style="4" customWidth="1"/>
    <col min="13" max="13" width="11" style="4" customWidth="1"/>
    <col min="14" max="16384" width="9.140625" style="4"/>
  </cols>
  <sheetData>
    <row r="1" spans="1:13" x14ac:dyDescent="0.2">
      <c r="J1" s="4" t="s">
        <v>59</v>
      </c>
    </row>
    <row r="2" spans="1:13" x14ac:dyDescent="0.2">
      <c r="J2" s="4" t="s">
        <v>67</v>
      </c>
    </row>
    <row r="4" spans="1:13" ht="88.5" customHeight="1" x14ac:dyDescent="0.2">
      <c r="B4" s="35" t="s">
        <v>71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23"/>
    </row>
    <row r="6" spans="1:13" ht="54.75" customHeight="1" x14ac:dyDescent="0.2">
      <c r="A6" s="3" t="s">
        <v>0</v>
      </c>
      <c r="B6" s="3" t="s">
        <v>1</v>
      </c>
      <c r="C6" s="5" t="s">
        <v>36</v>
      </c>
      <c r="D6" s="5" t="s">
        <v>38</v>
      </c>
      <c r="E6" s="5" t="s">
        <v>40</v>
      </c>
      <c r="F6" s="5" t="s">
        <v>41</v>
      </c>
      <c r="G6" s="5" t="s">
        <v>42</v>
      </c>
      <c r="H6" s="5" t="s">
        <v>61</v>
      </c>
      <c r="I6" s="5" t="s">
        <v>45</v>
      </c>
      <c r="J6" s="5" t="s">
        <v>46</v>
      </c>
      <c r="K6" s="5" t="s">
        <v>48</v>
      </c>
      <c r="L6" s="5" t="s">
        <v>49</v>
      </c>
      <c r="M6" s="5" t="s">
        <v>50</v>
      </c>
    </row>
    <row r="7" spans="1:13" x14ac:dyDescent="0.2">
      <c r="A7" s="38" t="s">
        <v>2</v>
      </c>
      <c r="B7" s="39"/>
      <c r="C7" s="8">
        <f t="shared" ref="C7:L7" si="0">SUM(C8:C23)</f>
        <v>11</v>
      </c>
      <c r="D7" s="8">
        <f t="shared" si="0"/>
        <v>14</v>
      </c>
      <c r="E7" s="8">
        <f t="shared" si="0"/>
        <v>6</v>
      </c>
      <c r="F7" s="8">
        <f t="shared" si="0"/>
        <v>9</v>
      </c>
      <c r="G7" s="8">
        <f t="shared" si="0"/>
        <v>9</v>
      </c>
      <c r="H7" s="8">
        <f t="shared" si="0"/>
        <v>5</v>
      </c>
      <c r="I7" s="8">
        <f t="shared" si="0"/>
        <v>2.13</v>
      </c>
      <c r="J7" s="8">
        <f t="shared" si="0"/>
        <v>11</v>
      </c>
      <c r="K7" s="8">
        <f t="shared" si="0"/>
        <v>4</v>
      </c>
      <c r="L7" s="8">
        <f t="shared" si="0"/>
        <v>15</v>
      </c>
      <c r="M7" s="8">
        <f>SUM(M8:M23)</f>
        <v>8.5</v>
      </c>
    </row>
    <row r="8" spans="1:13" ht="38.25" customHeight="1" x14ac:dyDescent="0.2">
      <c r="A8" s="2">
        <v>1</v>
      </c>
      <c r="B8" s="1" t="s">
        <v>3</v>
      </c>
      <c r="C8" s="30">
        <v>1</v>
      </c>
      <c r="D8" s="30">
        <v>1</v>
      </c>
      <c r="E8" s="30">
        <v>1</v>
      </c>
      <c r="F8" s="30">
        <v>1</v>
      </c>
      <c r="G8" s="30">
        <v>1</v>
      </c>
      <c r="H8" s="30">
        <v>1</v>
      </c>
      <c r="I8" s="30">
        <v>1</v>
      </c>
      <c r="J8" s="30">
        <v>1</v>
      </c>
      <c r="K8" s="30">
        <v>1</v>
      </c>
      <c r="L8" s="30">
        <v>1</v>
      </c>
      <c r="M8" s="30">
        <v>1</v>
      </c>
    </row>
    <row r="9" spans="1:13" ht="62.25" customHeight="1" x14ac:dyDescent="0.2">
      <c r="A9" s="2">
        <v>2</v>
      </c>
      <c r="B9" s="1" t="s">
        <v>4</v>
      </c>
      <c r="C9" s="30">
        <v>2</v>
      </c>
      <c r="D9" s="30">
        <v>2</v>
      </c>
      <c r="E9" s="30">
        <v>0</v>
      </c>
      <c r="F9" s="30">
        <v>0</v>
      </c>
      <c r="G9" s="30">
        <v>2</v>
      </c>
      <c r="H9" s="30">
        <v>0</v>
      </c>
      <c r="I9" s="30">
        <v>0</v>
      </c>
      <c r="J9" s="30">
        <v>2</v>
      </c>
      <c r="K9" s="30">
        <v>0</v>
      </c>
      <c r="L9" s="30">
        <v>2</v>
      </c>
      <c r="M9" s="30">
        <v>2</v>
      </c>
    </row>
    <row r="10" spans="1:13" ht="73.5" customHeight="1" x14ac:dyDescent="0.2">
      <c r="A10" s="2">
        <v>3</v>
      </c>
      <c r="B10" s="1" t="s">
        <v>5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80.25" customHeight="1" x14ac:dyDescent="0.2">
      <c r="A11" s="2">
        <v>4</v>
      </c>
      <c r="B11" s="1" t="s">
        <v>6</v>
      </c>
      <c r="C11" s="30">
        <v>0</v>
      </c>
      <c r="D11" s="30">
        <v>1</v>
      </c>
      <c r="E11" s="30">
        <v>0</v>
      </c>
      <c r="F11" s="30">
        <v>0</v>
      </c>
      <c r="G11" s="30">
        <v>1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</row>
    <row r="12" spans="1:13" ht="63" customHeight="1" x14ac:dyDescent="0.2">
      <c r="A12" s="2">
        <v>5</v>
      </c>
      <c r="B12" s="1" t="s">
        <v>7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1</v>
      </c>
      <c r="I12" s="30">
        <v>0</v>
      </c>
      <c r="J12" s="30">
        <v>0</v>
      </c>
      <c r="K12" s="30">
        <v>0</v>
      </c>
      <c r="L12" s="30">
        <v>0</v>
      </c>
      <c r="M12" s="30">
        <v>1</v>
      </c>
    </row>
    <row r="13" spans="1:13" ht="38.25" customHeight="1" x14ac:dyDescent="0.2">
      <c r="A13" s="2">
        <v>6</v>
      </c>
      <c r="B13" s="1" t="s">
        <v>8</v>
      </c>
      <c r="C13" s="30">
        <v>2</v>
      </c>
      <c r="D13" s="30">
        <v>2</v>
      </c>
      <c r="E13" s="30">
        <v>2</v>
      </c>
      <c r="F13" s="30">
        <v>0</v>
      </c>
      <c r="G13" s="30">
        <v>2</v>
      </c>
      <c r="H13" s="30">
        <v>0</v>
      </c>
      <c r="I13" s="30">
        <v>0</v>
      </c>
      <c r="J13" s="30">
        <v>1</v>
      </c>
      <c r="K13" s="30">
        <v>0</v>
      </c>
      <c r="L13" s="30">
        <v>1</v>
      </c>
      <c r="M13" s="30">
        <v>1</v>
      </c>
    </row>
    <row r="14" spans="1:13" ht="67.5" customHeight="1" x14ac:dyDescent="0.2">
      <c r="A14" s="2">
        <v>7</v>
      </c>
      <c r="B14" s="1" t="s">
        <v>9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3" ht="76.5" customHeight="1" x14ac:dyDescent="0.2">
      <c r="A15" s="2">
        <v>8</v>
      </c>
      <c r="B15" s="1" t="s">
        <v>10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3" ht="64.5" customHeight="1" x14ac:dyDescent="0.2">
      <c r="A16" s="2">
        <v>9</v>
      </c>
      <c r="B16" s="1" t="s">
        <v>11</v>
      </c>
      <c r="C16" s="30">
        <v>1</v>
      </c>
      <c r="D16" s="30">
        <v>1</v>
      </c>
      <c r="E16" s="30">
        <v>1</v>
      </c>
      <c r="F16" s="30">
        <v>1</v>
      </c>
      <c r="G16" s="30">
        <v>1</v>
      </c>
      <c r="H16" s="30">
        <v>1</v>
      </c>
      <c r="I16" s="30">
        <v>0.13</v>
      </c>
      <c r="J16" s="30">
        <v>1</v>
      </c>
      <c r="K16" s="30">
        <v>1</v>
      </c>
      <c r="L16" s="30">
        <v>1</v>
      </c>
      <c r="M16" s="30">
        <v>1</v>
      </c>
    </row>
    <row r="17" spans="1:13" ht="75.75" customHeight="1" x14ac:dyDescent="0.2">
      <c r="A17" s="2">
        <v>10</v>
      </c>
      <c r="B17" s="1" t="s">
        <v>12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ht="64.5" customHeight="1" x14ac:dyDescent="0.2">
      <c r="A18" s="2">
        <v>11</v>
      </c>
      <c r="B18" s="1" t="s">
        <v>13</v>
      </c>
      <c r="C18" s="30">
        <v>2</v>
      </c>
      <c r="D18" s="30">
        <v>2</v>
      </c>
      <c r="E18" s="30">
        <v>2</v>
      </c>
      <c r="F18" s="30">
        <v>2</v>
      </c>
      <c r="G18" s="30">
        <v>2</v>
      </c>
      <c r="H18" s="30">
        <v>2</v>
      </c>
      <c r="I18" s="30">
        <v>0</v>
      </c>
      <c r="J18" s="30">
        <v>2</v>
      </c>
      <c r="K18" s="30">
        <v>2</v>
      </c>
      <c r="L18" s="30">
        <v>2</v>
      </c>
      <c r="M18" s="30">
        <v>2</v>
      </c>
    </row>
    <row r="19" spans="1:13" ht="75.75" customHeight="1" x14ac:dyDescent="0.2">
      <c r="A19" s="2">
        <v>12</v>
      </c>
      <c r="B19" s="1" t="s">
        <v>14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1</v>
      </c>
      <c r="J19" s="30">
        <v>1</v>
      </c>
      <c r="K19" s="30">
        <v>0</v>
      </c>
      <c r="L19" s="30">
        <v>0</v>
      </c>
      <c r="M19" s="30">
        <v>0</v>
      </c>
    </row>
    <row r="20" spans="1:13" ht="76.5" customHeight="1" x14ac:dyDescent="0.2">
      <c r="A20" s="2">
        <v>13</v>
      </c>
      <c r="B20" s="1" t="s">
        <v>15</v>
      </c>
      <c r="C20" s="30">
        <v>0</v>
      </c>
      <c r="D20" s="30">
        <v>2</v>
      </c>
      <c r="E20" s="30">
        <v>0</v>
      </c>
      <c r="F20" s="30">
        <v>2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2</v>
      </c>
      <c r="M20" s="30">
        <v>0</v>
      </c>
    </row>
    <row r="21" spans="1:13" ht="73.5" customHeight="1" x14ac:dyDescent="0.2">
      <c r="A21" s="2">
        <v>14</v>
      </c>
      <c r="B21" s="1" t="s">
        <v>16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ht="27" customHeight="1" x14ac:dyDescent="0.2">
      <c r="A22" s="2">
        <v>15</v>
      </c>
      <c r="B22" s="1" t="s">
        <v>17</v>
      </c>
      <c r="C22" s="30">
        <v>3</v>
      </c>
      <c r="D22" s="30">
        <v>3</v>
      </c>
      <c r="E22" s="30">
        <v>0</v>
      </c>
      <c r="F22" s="30">
        <v>3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3</v>
      </c>
      <c r="M22" s="30">
        <v>0.5</v>
      </c>
    </row>
    <row r="23" spans="1:13" ht="39" customHeight="1" x14ac:dyDescent="0.2">
      <c r="A23" s="2">
        <v>16</v>
      </c>
      <c r="B23" s="1" t="s">
        <v>18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3</v>
      </c>
      <c r="K23" s="30">
        <v>0</v>
      </c>
      <c r="L23" s="30">
        <v>3</v>
      </c>
      <c r="M23" s="30">
        <v>0</v>
      </c>
    </row>
    <row r="24" spans="1:13" ht="14.25" customHeight="1" x14ac:dyDescent="0.2">
      <c r="A24" s="40" t="s">
        <v>19</v>
      </c>
      <c r="B24" s="40"/>
      <c r="C24" s="8">
        <f t="shared" ref="C24:L24" si="1">SUM(C25:C31)</f>
        <v>4.2699999999999996</v>
      </c>
      <c r="D24" s="8">
        <f t="shared" si="1"/>
        <v>3.47</v>
      </c>
      <c r="E24" s="8">
        <f t="shared" si="1"/>
        <v>6.47</v>
      </c>
      <c r="F24" s="8">
        <f t="shared" si="1"/>
        <v>5</v>
      </c>
      <c r="G24" s="8">
        <f t="shared" si="1"/>
        <v>9.5</v>
      </c>
      <c r="H24" s="8">
        <f t="shared" si="1"/>
        <v>4</v>
      </c>
      <c r="I24" s="8">
        <f t="shared" si="1"/>
        <v>1</v>
      </c>
      <c r="J24" s="8">
        <f t="shared" si="1"/>
        <v>2.04</v>
      </c>
      <c r="K24" s="8">
        <f t="shared" si="1"/>
        <v>3.43</v>
      </c>
      <c r="L24" s="8">
        <f t="shared" si="1"/>
        <v>4.2699999999999996</v>
      </c>
      <c r="M24" s="8">
        <f>SUM(M25:M31)</f>
        <v>5.5</v>
      </c>
    </row>
    <row r="25" spans="1:13" ht="19.5" customHeight="1" x14ac:dyDescent="0.2">
      <c r="A25" s="2">
        <v>17</v>
      </c>
      <c r="B25" s="1" t="s">
        <v>20</v>
      </c>
      <c r="C25" s="6">
        <v>1</v>
      </c>
      <c r="D25" s="6">
        <v>0.5</v>
      </c>
      <c r="E25" s="6">
        <v>0.5</v>
      </c>
      <c r="F25" s="6">
        <v>0.5</v>
      </c>
      <c r="G25" s="6">
        <v>0.5</v>
      </c>
      <c r="H25" s="6">
        <v>0.5</v>
      </c>
      <c r="I25" s="6">
        <v>0.5</v>
      </c>
      <c r="J25" s="6">
        <v>0.5</v>
      </c>
      <c r="K25" s="6">
        <v>1</v>
      </c>
      <c r="L25" s="6">
        <v>0.5</v>
      </c>
      <c r="M25" s="6">
        <v>0.5</v>
      </c>
    </row>
    <row r="26" spans="1:13" ht="66" customHeight="1" x14ac:dyDescent="0.2">
      <c r="A26" s="2">
        <v>18</v>
      </c>
      <c r="B26" s="1" t="s">
        <v>21</v>
      </c>
      <c r="C26" s="6">
        <v>1</v>
      </c>
      <c r="D26" s="6">
        <v>0.5</v>
      </c>
      <c r="E26" s="6">
        <v>1</v>
      </c>
      <c r="F26" s="6">
        <v>1</v>
      </c>
      <c r="G26" s="6">
        <v>1</v>
      </c>
      <c r="H26" s="6">
        <v>0</v>
      </c>
      <c r="I26" s="6">
        <v>0</v>
      </c>
      <c r="J26" s="6">
        <v>0</v>
      </c>
      <c r="K26" s="6">
        <v>1</v>
      </c>
      <c r="L26" s="6">
        <v>0</v>
      </c>
      <c r="M26" s="6">
        <v>1</v>
      </c>
    </row>
    <row r="27" spans="1:13" ht="64.5" customHeight="1" x14ac:dyDescent="0.2">
      <c r="A27" s="2">
        <v>19</v>
      </c>
      <c r="B27" s="1" t="s">
        <v>22</v>
      </c>
      <c r="C27" s="6">
        <v>0.32</v>
      </c>
      <c r="D27" s="6">
        <v>0.2</v>
      </c>
      <c r="E27" s="6">
        <v>1</v>
      </c>
      <c r="F27" s="6">
        <v>1</v>
      </c>
      <c r="G27" s="6">
        <v>1</v>
      </c>
      <c r="H27" s="6">
        <v>1</v>
      </c>
      <c r="I27" s="6">
        <v>0</v>
      </c>
      <c r="J27" s="6">
        <v>0.03</v>
      </c>
      <c r="K27" s="6">
        <v>0</v>
      </c>
      <c r="L27" s="6">
        <v>1</v>
      </c>
      <c r="M27" s="6">
        <v>0</v>
      </c>
    </row>
    <row r="28" spans="1:13" ht="62.25" customHeight="1" x14ac:dyDescent="0.2">
      <c r="A28" s="2">
        <v>20</v>
      </c>
      <c r="B28" s="1" t="s">
        <v>23</v>
      </c>
      <c r="C28" s="6">
        <v>0.45</v>
      </c>
      <c r="D28" s="6">
        <v>1</v>
      </c>
      <c r="E28" s="6">
        <v>0.47</v>
      </c>
      <c r="F28" s="6">
        <v>1</v>
      </c>
      <c r="G28" s="6">
        <v>1</v>
      </c>
      <c r="H28" s="6">
        <v>1</v>
      </c>
      <c r="I28" s="6">
        <v>0</v>
      </c>
      <c r="J28" s="6">
        <v>0.01</v>
      </c>
      <c r="K28" s="6">
        <v>0.43</v>
      </c>
      <c r="L28" s="6">
        <v>0.27</v>
      </c>
      <c r="M28" s="6">
        <v>0</v>
      </c>
    </row>
    <row r="29" spans="1:13" ht="63.75" customHeight="1" x14ac:dyDescent="0.2">
      <c r="A29" s="2">
        <v>21</v>
      </c>
      <c r="B29" s="1" t="s">
        <v>24</v>
      </c>
      <c r="C29" s="6">
        <v>0</v>
      </c>
      <c r="D29" s="6">
        <v>0.27</v>
      </c>
      <c r="E29" s="6">
        <v>2</v>
      </c>
      <c r="F29" s="6">
        <v>0</v>
      </c>
      <c r="G29" s="6">
        <v>2</v>
      </c>
      <c r="H29" s="6">
        <v>0</v>
      </c>
      <c r="I29" s="6">
        <v>0</v>
      </c>
      <c r="J29" s="6">
        <v>0</v>
      </c>
      <c r="K29" s="6">
        <v>0</v>
      </c>
      <c r="L29" s="6">
        <v>2</v>
      </c>
      <c r="M29" s="6">
        <v>0</v>
      </c>
    </row>
    <row r="30" spans="1:13" ht="63.75" customHeight="1" x14ac:dyDescent="0.2">
      <c r="A30" s="2">
        <v>22</v>
      </c>
      <c r="B30" s="1" t="s">
        <v>25</v>
      </c>
      <c r="C30" s="6">
        <v>1</v>
      </c>
      <c r="D30" s="6">
        <v>1</v>
      </c>
      <c r="E30" s="6">
        <v>1</v>
      </c>
      <c r="F30" s="6">
        <v>1</v>
      </c>
      <c r="G30" s="6">
        <v>1</v>
      </c>
      <c r="H30" s="6">
        <v>1</v>
      </c>
      <c r="I30" s="6">
        <v>0</v>
      </c>
      <c r="J30" s="6">
        <v>1</v>
      </c>
      <c r="K30" s="6">
        <v>1</v>
      </c>
      <c r="L30" s="6">
        <v>0</v>
      </c>
      <c r="M30" s="6">
        <v>1</v>
      </c>
    </row>
    <row r="31" spans="1:13" ht="15" customHeight="1" x14ac:dyDescent="0.2">
      <c r="A31" s="2">
        <v>23</v>
      </c>
      <c r="B31" s="1" t="s">
        <v>26</v>
      </c>
      <c r="C31" s="6">
        <v>0.5</v>
      </c>
      <c r="D31" s="6">
        <v>0</v>
      </c>
      <c r="E31" s="6">
        <v>0.5</v>
      </c>
      <c r="F31" s="6">
        <v>0.5</v>
      </c>
      <c r="G31" s="6">
        <v>3</v>
      </c>
      <c r="H31" s="6">
        <v>0.5</v>
      </c>
      <c r="I31" s="6">
        <v>0.5</v>
      </c>
      <c r="J31" s="6">
        <v>0.5</v>
      </c>
      <c r="K31" s="6">
        <v>0</v>
      </c>
      <c r="L31" s="6">
        <v>0.5</v>
      </c>
      <c r="M31" s="6">
        <v>3</v>
      </c>
    </row>
    <row r="32" spans="1:13" ht="14.25" customHeight="1" x14ac:dyDescent="0.2">
      <c r="A32" s="40" t="s">
        <v>27</v>
      </c>
      <c r="B32" s="40"/>
      <c r="C32" s="8">
        <f t="shared" ref="C32:L32" si="2">SUM(C33:C37)</f>
        <v>1</v>
      </c>
      <c r="D32" s="8">
        <f t="shared" si="2"/>
        <v>2</v>
      </c>
      <c r="E32" s="8">
        <f t="shared" si="2"/>
        <v>1.5</v>
      </c>
      <c r="F32" s="8">
        <f t="shared" si="2"/>
        <v>2</v>
      </c>
      <c r="G32" s="8">
        <f t="shared" si="2"/>
        <v>1</v>
      </c>
      <c r="H32" s="8">
        <f t="shared" si="2"/>
        <v>1</v>
      </c>
      <c r="I32" s="8">
        <f t="shared" si="2"/>
        <v>1</v>
      </c>
      <c r="J32" s="8">
        <f t="shared" si="2"/>
        <v>2</v>
      </c>
      <c r="K32" s="8">
        <f t="shared" si="2"/>
        <v>2</v>
      </c>
      <c r="L32" s="8">
        <f t="shared" si="2"/>
        <v>2</v>
      </c>
      <c r="M32" s="8">
        <f>SUM(M33:M37)</f>
        <v>2.5</v>
      </c>
    </row>
    <row r="33" spans="1:13" ht="43.5" customHeight="1" x14ac:dyDescent="0.2">
      <c r="A33" s="2">
        <v>24</v>
      </c>
      <c r="B33" s="1" t="s">
        <v>28</v>
      </c>
      <c r="C33" s="6">
        <v>0</v>
      </c>
      <c r="D33" s="6">
        <v>1</v>
      </c>
      <c r="E33" s="6">
        <v>0</v>
      </c>
      <c r="F33" s="6">
        <v>1</v>
      </c>
      <c r="G33" s="6">
        <v>0</v>
      </c>
      <c r="H33" s="6">
        <v>0</v>
      </c>
      <c r="I33" s="6">
        <v>0</v>
      </c>
      <c r="J33" s="6">
        <v>1</v>
      </c>
      <c r="K33" s="6">
        <v>1</v>
      </c>
      <c r="L33" s="6">
        <v>1</v>
      </c>
      <c r="M33" s="6">
        <v>1</v>
      </c>
    </row>
    <row r="34" spans="1:13" ht="48" customHeight="1" x14ac:dyDescent="0.2">
      <c r="A34" s="2">
        <v>25</v>
      </c>
      <c r="B34" s="1" t="s">
        <v>29</v>
      </c>
      <c r="C34" s="6">
        <v>0.5</v>
      </c>
      <c r="D34" s="6">
        <v>0.5</v>
      </c>
      <c r="E34" s="6">
        <v>1</v>
      </c>
      <c r="F34" s="6">
        <v>0.5</v>
      </c>
      <c r="G34" s="6">
        <v>0.5</v>
      </c>
      <c r="H34" s="6">
        <v>0.5</v>
      </c>
      <c r="I34" s="6">
        <v>0.5</v>
      </c>
      <c r="J34" s="6">
        <v>0.5</v>
      </c>
      <c r="K34" s="6">
        <v>0.5</v>
      </c>
      <c r="L34" s="6">
        <v>0.5</v>
      </c>
      <c r="M34" s="6">
        <v>1</v>
      </c>
    </row>
    <row r="35" spans="1:13" ht="63" customHeight="1" x14ac:dyDescent="0.2">
      <c r="A35" s="2">
        <v>26</v>
      </c>
      <c r="B35" s="1" t="s">
        <v>30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63" customHeight="1" x14ac:dyDescent="0.2">
      <c r="A36" s="2">
        <v>27</v>
      </c>
      <c r="B36" s="1" t="s">
        <v>31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50.25" customHeight="1" x14ac:dyDescent="0.2">
      <c r="A37" s="2">
        <v>28</v>
      </c>
      <c r="B37" s="1" t="s">
        <v>32</v>
      </c>
      <c r="C37" s="6">
        <v>0.5</v>
      </c>
      <c r="D37" s="6">
        <v>0.5</v>
      </c>
      <c r="E37" s="6">
        <v>0.5</v>
      </c>
      <c r="F37" s="6">
        <v>0.5</v>
      </c>
      <c r="G37" s="6">
        <v>0.5</v>
      </c>
      <c r="H37" s="6">
        <v>0.5</v>
      </c>
      <c r="I37" s="6">
        <v>0.5</v>
      </c>
      <c r="J37" s="6">
        <v>0.5</v>
      </c>
      <c r="K37" s="6">
        <v>0.5</v>
      </c>
      <c r="L37" s="6">
        <v>0.5</v>
      </c>
      <c r="M37" s="6">
        <v>0.5</v>
      </c>
    </row>
    <row r="38" spans="1:13" x14ac:dyDescent="0.2">
      <c r="A38" s="7"/>
      <c r="B38" s="7" t="s">
        <v>34</v>
      </c>
      <c r="C38" s="28">
        <f>C32+C24+C7</f>
        <v>16.27</v>
      </c>
      <c r="D38" s="28">
        <f t="shared" ref="D38:L38" si="3">D32+D24+D7</f>
        <v>19.47</v>
      </c>
      <c r="E38" s="28">
        <f t="shared" si="3"/>
        <v>13.969999999999999</v>
      </c>
      <c r="F38" s="28">
        <f t="shared" si="3"/>
        <v>16</v>
      </c>
      <c r="G38" s="28">
        <f t="shared" si="3"/>
        <v>19.5</v>
      </c>
      <c r="H38" s="28">
        <f t="shared" si="3"/>
        <v>10</v>
      </c>
      <c r="I38" s="28">
        <f t="shared" si="3"/>
        <v>4.13</v>
      </c>
      <c r="J38" s="28">
        <f t="shared" si="3"/>
        <v>15.04</v>
      </c>
      <c r="K38" s="28">
        <f t="shared" si="3"/>
        <v>9.43</v>
      </c>
      <c r="L38" s="28">
        <f t="shared" si="3"/>
        <v>21.27</v>
      </c>
      <c r="M38" s="28">
        <f>M32+M24+M7</f>
        <v>16.5</v>
      </c>
    </row>
    <row r="39" spans="1:13" ht="13.5" customHeight="1" x14ac:dyDescent="0.2">
      <c r="A39" s="36" t="s">
        <v>53</v>
      </c>
      <c r="B39" s="37"/>
      <c r="C39" s="16">
        <v>41</v>
      </c>
      <c r="D39" s="16">
        <v>41</v>
      </c>
      <c r="E39" s="16">
        <v>41</v>
      </c>
      <c r="F39" s="16">
        <v>41</v>
      </c>
      <c r="G39" s="16">
        <v>41</v>
      </c>
      <c r="H39" s="16">
        <v>41</v>
      </c>
      <c r="I39" s="16">
        <v>41</v>
      </c>
      <c r="J39" s="16">
        <v>41</v>
      </c>
      <c r="K39" s="16">
        <v>41</v>
      </c>
      <c r="L39" s="16">
        <v>41</v>
      </c>
      <c r="M39" s="16">
        <v>41</v>
      </c>
    </row>
    <row r="40" spans="1:13" ht="13.5" customHeight="1" x14ac:dyDescent="0.2">
      <c r="A40" s="36" t="s">
        <v>60</v>
      </c>
      <c r="B40" s="37"/>
      <c r="C40" s="17">
        <f>C38/C39*100</f>
        <v>39.68292682926829</v>
      </c>
      <c r="D40" s="17">
        <f t="shared" ref="D40:L40" si="4">D38/D39*100</f>
        <v>47.487804878048777</v>
      </c>
      <c r="E40" s="17">
        <f t="shared" si="4"/>
        <v>34.073170731707314</v>
      </c>
      <c r="F40" s="17">
        <f>F38/F39*100</f>
        <v>39.024390243902438</v>
      </c>
      <c r="G40" s="17">
        <f t="shared" si="4"/>
        <v>47.560975609756099</v>
      </c>
      <c r="H40" s="17">
        <f t="shared" si="4"/>
        <v>24.390243902439025</v>
      </c>
      <c r="I40" s="17">
        <f t="shared" si="4"/>
        <v>10.073170731707316</v>
      </c>
      <c r="J40" s="17">
        <f t="shared" si="4"/>
        <v>36.68292682926829</v>
      </c>
      <c r="K40" s="17">
        <f t="shared" si="4"/>
        <v>23</v>
      </c>
      <c r="L40" s="17">
        <f t="shared" si="4"/>
        <v>51.878048780487809</v>
      </c>
      <c r="M40" s="17">
        <f>M38/M39*100</f>
        <v>40.243902439024396</v>
      </c>
    </row>
    <row r="41" spans="1:13" ht="13.5" customHeight="1" x14ac:dyDescent="0.2">
      <c r="A41" s="36" t="s">
        <v>63</v>
      </c>
      <c r="B41" s="37"/>
      <c r="C41" s="16">
        <v>1</v>
      </c>
      <c r="D41" s="16">
        <v>2</v>
      </c>
      <c r="E41" s="16">
        <v>1</v>
      </c>
      <c r="F41" s="16">
        <v>1</v>
      </c>
      <c r="G41" s="16">
        <v>2</v>
      </c>
      <c r="H41" s="16">
        <v>1</v>
      </c>
      <c r="I41" s="16">
        <v>1</v>
      </c>
      <c r="J41" s="16">
        <v>1</v>
      </c>
      <c r="K41" s="16">
        <v>1</v>
      </c>
      <c r="L41" s="16">
        <v>2</v>
      </c>
      <c r="M41" s="16">
        <v>2</v>
      </c>
    </row>
    <row r="42" spans="1:13" ht="15" customHeight="1" x14ac:dyDescent="0.2">
      <c r="A42" s="31" t="s">
        <v>68</v>
      </c>
      <c r="B42" s="34">
        <f>SUM(C42:M42)</f>
        <v>35314</v>
      </c>
      <c r="C42" s="2"/>
      <c r="D42" s="2">
        <v>11920</v>
      </c>
      <c r="E42" s="2"/>
      <c r="F42" s="2"/>
      <c r="G42" s="2">
        <v>10155</v>
      </c>
      <c r="H42" s="2"/>
      <c r="I42" s="2"/>
      <c r="J42" s="2"/>
      <c r="K42" s="2"/>
      <c r="L42" s="2">
        <v>6454</v>
      </c>
      <c r="M42" s="2">
        <v>6785</v>
      </c>
    </row>
    <row r="43" spans="1:13" x14ac:dyDescent="0.2">
      <c r="A43" s="15" t="s">
        <v>72</v>
      </c>
      <c r="B43" s="18">
        <v>19502145.760000002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spans="1:13" x14ac:dyDescent="0.2">
      <c r="A44" s="15" t="s">
        <v>64</v>
      </c>
      <c r="B44" s="18">
        <v>0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spans="1:13" x14ac:dyDescent="0.2">
      <c r="A45" s="15" t="s">
        <v>73</v>
      </c>
      <c r="B45" s="29">
        <f>B43-B44</f>
        <v>19502145.760000002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spans="1:13" x14ac:dyDescent="0.2">
      <c r="A46" s="15" t="s">
        <v>54</v>
      </c>
      <c r="B46" s="18">
        <f>B45*70/100</f>
        <v>13651502.032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</row>
    <row r="47" spans="1:13" x14ac:dyDescent="0.2">
      <c r="A47" s="15" t="s">
        <v>55</v>
      </c>
      <c r="B47" s="18">
        <f>B45*30/100</f>
        <v>5850643.7280000011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ht="15" x14ac:dyDescent="0.25">
      <c r="A48" s="26"/>
      <c r="B48" s="27">
        <f>(1*$B$45)/B42</f>
        <v>552.24969587132591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  <row r="49" spans="1:13" x14ac:dyDescent="0.2">
      <c r="A49" s="15"/>
      <c r="B49" s="15" t="s">
        <v>56</v>
      </c>
      <c r="C49" s="20">
        <f t="shared" ref="C49:L49" si="5">$B$48*C42</f>
        <v>0</v>
      </c>
      <c r="D49" s="20">
        <f>$B$48*D42+0.01</f>
        <v>6582816.3847862044</v>
      </c>
      <c r="E49" s="20">
        <f t="shared" si="5"/>
        <v>0</v>
      </c>
      <c r="F49" s="20">
        <f t="shared" si="5"/>
        <v>0</v>
      </c>
      <c r="G49" s="20">
        <f t="shared" si="5"/>
        <v>5608095.661573315</v>
      </c>
      <c r="H49" s="20">
        <f t="shared" si="5"/>
        <v>0</v>
      </c>
      <c r="I49" s="20">
        <f t="shared" si="5"/>
        <v>0</v>
      </c>
      <c r="J49" s="20">
        <f t="shared" si="5"/>
        <v>0</v>
      </c>
      <c r="K49" s="20">
        <f t="shared" si="5"/>
        <v>0</v>
      </c>
      <c r="L49" s="20">
        <f t="shared" si="5"/>
        <v>3564219.5371535374</v>
      </c>
      <c r="M49" s="20">
        <f>$B$48*M42</f>
        <v>3747014.1864869464</v>
      </c>
    </row>
    <row r="50" spans="1:13" x14ac:dyDescent="0.2">
      <c r="A50" s="15"/>
      <c r="B50" s="15" t="s">
        <v>57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</row>
    <row r="51" spans="1:13" x14ac:dyDescent="0.2">
      <c r="A51" s="15"/>
      <c r="B51" s="21" t="s">
        <v>52</v>
      </c>
      <c r="C51" s="25">
        <f>C49+C50</f>
        <v>0</v>
      </c>
      <c r="D51" s="22">
        <f t="shared" ref="D51:L51" si="6">D49+D50</f>
        <v>6582816.3847862044</v>
      </c>
      <c r="E51" s="22">
        <f t="shared" si="6"/>
        <v>0</v>
      </c>
      <c r="F51" s="22">
        <f t="shared" si="6"/>
        <v>0</v>
      </c>
      <c r="G51" s="22">
        <f t="shared" si="6"/>
        <v>5608095.661573315</v>
      </c>
      <c r="H51" s="22">
        <f t="shared" si="6"/>
        <v>0</v>
      </c>
      <c r="I51" s="22">
        <f t="shared" si="6"/>
        <v>0</v>
      </c>
      <c r="J51" s="22">
        <f t="shared" si="6"/>
        <v>0</v>
      </c>
      <c r="K51" s="22">
        <f t="shared" si="6"/>
        <v>0</v>
      </c>
      <c r="L51" s="22">
        <f t="shared" si="6"/>
        <v>3564219.5371535374</v>
      </c>
      <c r="M51" s="22">
        <f>M49+M50</f>
        <v>3747014.1864869464</v>
      </c>
    </row>
    <row r="53" spans="1:13" x14ac:dyDescent="0.2">
      <c r="B53" s="14">
        <f>B45+'2022 год МО ПНФ АПП'!B46</f>
        <v>53744670.257425591</v>
      </c>
    </row>
  </sheetData>
  <mergeCells count="7">
    <mergeCell ref="B4:L4"/>
    <mergeCell ref="A39:B39"/>
    <mergeCell ref="A40:B40"/>
    <mergeCell ref="A41:B41"/>
    <mergeCell ref="A7:B7"/>
    <mergeCell ref="A24:B24"/>
    <mergeCell ref="A32:B32"/>
  </mergeCells>
  <pageMargins left="0.51181102362204722" right="0.11811023622047245" top="0.55118110236220474" bottom="0.15748031496062992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 год МО ПНФ АПП</vt:lpstr>
      <vt:lpstr>2022 год МО ПНФ по всем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2022-12-20T07:58:40Z</dcterms:modified>
</cp:coreProperties>
</file>